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https://letic-my.sharepoint.com/personal/ilona_kiseliene_ignitis_lt/Documents/Desktop/Pirkimai/2026-ESO-25-Dujų kiekio matavimo priemonių metrologinės patikros paslaugos/2026-ESO-25 CVPIS/"/>
    </mc:Choice>
  </mc:AlternateContent>
  <xr:revisionPtr revIDLastSave="118" documentId="11_F25DC773A252ABDACC104890599B527C5ADE58F5" xr6:coauthVersionLast="47" xr6:coauthVersionMax="47" xr10:uidLastSave="{4AA221F9-4FD9-4C9B-9E67-AD0EA17C9418}"/>
  <bookViews>
    <workbookView xWindow="-110" yWindow="-110" windowWidth="19420" windowHeight="1150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1" l="1"/>
  <c r="I17" i="1"/>
  <c r="I36" i="1"/>
  <c r="F36" i="1"/>
  <c r="I34" i="1"/>
  <c r="F34" i="1"/>
  <c r="I33" i="1"/>
  <c r="F33" i="1"/>
  <c r="I32" i="1"/>
  <c r="F32" i="1"/>
  <c r="I31" i="1"/>
  <c r="F31" i="1"/>
  <c r="I30" i="1"/>
  <c r="F30" i="1"/>
  <c r="I29" i="1"/>
  <c r="F29" i="1"/>
  <c r="I28" i="1"/>
  <c r="F28" i="1"/>
  <c r="F27" i="1"/>
  <c r="F26" i="1"/>
  <c r="F25" i="1"/>
  <c r="F24" i="1"/>
  <c r="I23" i="1"/>
  <c r="F23" i="1"/>
  <c r="I22" i="1"/>
  <c r="F22" i="1"/>
  <c r="I21" i="1"/>
  <c r="F21" i="1"/>
  <c r="I20" i="1"/>
  <c r="F20" i="1"/>
  <c r="I19" i="1"/>
  <c r="F19" i="1"/>
  <c r="I18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38" i="1" l="1"/>
  <c r="I38" i="1"/>
  <c r="E42" i="1" s="1"/>
</calcChain>
</file>

<file path=xl/sharedStrings.xml><?xml version="1.0" encoding="utf-8"?>
<sst xmlns="http://schemas.openxmlformats.org/spreadsheetml/2006/main" count="46" uniqueCount="46">
  <si>
    <t xml:space="preserve">Eil. Nr. </t>
  </si>
  <si>
    <t>Pavadinimas</t>
  </si>
  <si>
    <t>Pirkimo objekto preliminarus metrologinių patikrų kiekis *, vnt.</t>
  </si>
  <si>
    <t>Pirkimo objekto metrologinės patikros įkainis už 1 vnt., EUR be PVM</t>
  </si>
  <si>
    <t>Pirkimo objekto metrologinės patikros kaina, EUR be PVM</t>
  </si>
  <si>
    <t>Dujų skaitiklių preliminarus derinimų kiekis, vnt.</t>
  </si>
  <si>
    <t>Dujų skaitiklių  derinimų įkainis už 1 vnt., EUR be PVM</t>
  </si>
  <si>
    <t>Dujų skaitiklių  derinimo kaina, EUR be PVM</t>
  </si>
  <si>
    <t>Membraninio dujų skaitiklio G1,6 patikra</t>
  </si>
  <si>
    <t>Membraninio dujų skaitiklio G2,5 patikra</t>
  </si>
  <si>
    <t>Membraninio dujų skaitiklio G4 patikra</t>
  </si>
  <si>
    <t>Membraninio dujų skaitiklio G6 patikra</t>
  </si>
  <si>
    <t>Membraninio dujų skaitiklio G10 patikra</t>
  </si>
  <si>
    <t>Membraninio dujų skaitiklio G16 patikra</t>
  </si>
  <si>
    <t>Membraninio dujų skaitiklio G25 patikra</t>
  </si>
  <si>
    <t>Membraninio dujų skaitiklio G2.5T patikra</t>
  </si>
  <si>
    <t>Membraninio dujų skaitiklio G4T patikra</t>
  </si>
  <si>
    <t>Membraninio dujų skaitiklio G6T patikra</t>
  </si>
  <si>
    <t>Membraninio dujų skaitiklio G10T patikra</t>
  </si>
  <si>
    <t>Membraninio dujų skaitiklio G16T patikra</t>
  </si>
  <si>
    <t>Membraninio dujų skaitiklio G25T patikra</t>
  </si>
  <si>
    <t>Rotacinio dujų skaitiklio G16 patikra</t>
  </si>
  <si>
    <t>Rotacinio dujų skaitiklio G25 patikra</t>
  </si>
  <si>
    <t>Rotacinio dujų skaitiklio G40 patikra</t>
  </si>
  <si>
    <t>Rotacinio dujų skaitiklio G65 patikra</t>
  </si>
  <si>
    <t>Rotacinio dujų skaitiklio G100 patikra</t>
  </si>
  <si>
    <t>Rotacinio dujų skaitiklio G160 patikra</t>
  </si>
  <si>
    <t>Rotacinio dujų skaitiklio G250 patikra</t>
  </si>
  <si>
    <t>Dujų tūrio korektoriaus T tipo patikra</t>
  </si>
  <si>
    <t>Dujų tūrio korektoriaus TZ tipo patikra</t>
  </si>
  <si>
    <t>Dujų tūrio korektoriaus PTZ tipo patikra</t>
  </si>
  <si>
    <t>Kessler – Ellis SuperTrol II PTZ patikra</t>
  </si>
  <si>
    <t>Diafragminio srauto matuoklio DN 400 patikra</t>
  </si>
  <si>
    <t>Turbininio dujų skaitiklio G 100 patikra</t>
  </si>
  <si>
    <t>Turbininio dujų skaitiklio G 160 patikra</t>
  </si>
  <si>
    <t>Turbininio dujų skaitiklio G 250 patikra</t>
  </si>
  <si>
    <t>Turbininio dujų skaitiklio G 400 patikra</t>
  </si>
  <si>
    <t>Turbininio dujų skaitiklio G 650 patikra</t>
  </si>
  <si>
    <t>Turbininio dujų skaitiklio G 1600 patikra</t>
  </si>
  <si>
    <t>Turbininio dujų skaitiklio G 1000 patikra</t>
  </si>
  <si>
    <t>Turbininio dujų skaitiklio G 2500 patikra</t>
  </si>
  <si>
    <t>Turbininių dujų skaitiklių guolių keitimas</t>
  </si>
  <si>
    <t>Metrologinės patikros kaina, EUR be PVM:</t>
  </si>
  <si>
    <t>Dujų skaitiklių  derinimo kaina, EUR be PVM:</t>
  </si>
  <si>
    <t>Pasiūlymo kaina (K) EUR be PVM</t>
  </si>
  <si>
    <t>*Sutarties galiojimo laikotarpiu Klientas turi teisę pirkti keičiant eilutėse nurodytus kiekius, tačiau neviršijant  bendros Sutarties kainos. Pirkėjas neįsipareigoja nupirkti viso nurodyto Paslaugų kiekio ar bet kokios jo dalies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</si>
</sst>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86"/>
      <scheme val="minor"/>
    </font>
    <font>
      <sz val="11"/>
      <color theme="1"/>
      <name val="Calibri"/>
      <charset val="186"/>
      <scheme val="minor"/>
    </font>
    <font>
      <b/>
      <sz val="11"/>
      <color theme="1"/>
      <name val="Calibri"/>
      <charset val="186"/>
      <scheme val="minor"/>
    </font>
    <font>
      <sz val="9"/>
      <color theme="1"/>
      <name val="Arial"/>
      <charset val="186"/>
    </font>
    <font>
      <sz val="9"/>
      <color theme="1"/>
      <name val="Arial"/>
      <family val="2"/>
      <charset val="186"/>
    </font>
    <font>
      <i/>
      <sz val="10"/>
      <color theme="1"/>
      <name val="Arial"/>
      <family val="2"/>
      <charset val="186"/>
    </font>
    <font>
      <sz val="20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9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26">
    <xf numFmtId="0" fontId="0" fillId="0" borderId="0" xfId="0"/>
    <xf numFmtId="0" fontId="3" fillId="2" borderId="1" xfId="1" applyFont="1" applyFill="1" applyBorder="1" applyAlignment="1">
      <alignment horizontal="center" vertical="center" wrapText="1"/>
    </xf>
    <xf numFmtId="0" fontId="2" fillId="0" borderId="1" xfId="1" applyBorder="1" applyAlignment="1">
      <alignment horizont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1" applyFont="1" applyBorder="1" applyAlignment="1">
      <alignment horizontal="center" vertical="center" wrapText="1"/>
    </xf>
    <xf numFmtId="2" fontId="4" fillId="3" borderId="1" xfId="1" applyNumberFormat="1" applyFont="1" applyFill="1" applyBorder="1" applyAlignment="1" applyProtection="1">
      <alignment horizontal="center" vertical="center" wrapText="1"/>
      <protection locked="0"/>
    </xf>
    <xf numFmtId="164" fontId="2" fillId="4" borderId="1" xfId="1" applyNumberForma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64" fontId="4" fillId="3" borderId="1" xfId="1" applyNumberFormat="1" applyFont="1" applyFill="1" applyBorder="1" applyAlignment="1" applyProtection="1">
      <alignment horizontal="center" vertical="center" wrapText="1"/>
      <protection locked="0"/>
    </xf>
    <xf numFmtId="1" fontId="4" fillId="0" borderId="1" xfId="1" applyNumberFormat="1" applyFont="1" applyBorder="1" applyAlignment="1" applyProtection="1">
      <alignment horizontal="center" vertical="center" wrapText="1"/>
      <protection locked="0"/>
    </xf>
    <xf numFmtId="0" fontId="4" fillId="0" borderId="1" xfId="1" applyFont="1" applyBorder="1" applyAlignment="1">
      <alignment horizontal="left" vertical="center" wrapText="1"/>
    </xf>
    <xf numFmtId="164" fontId="3" fillId="4" borderId="1" xfId="1" applyNumberFormat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0" fontId="5" fillId="0" borderId="1" xfId="0" applyFont="1" applyBorder="1" applyAlignment="1">
      <alignment horizontal="justify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 indent="1"/>
    </xf>
    <xf numFmtId="0" fontId="3" fillId="0" borderId="0" xfId="1" applyFont="1" applyAlignment="1">
      <alignment vertical="center" wrapText="1"/>
    </xf>
    <xf numFmtId="0" fontId="6" fillId="0" borderId="0" xfId="0" applyFont="1"/>
    <xf numFmtId="0" fontId="7" fillId="0" borderId="0" xfId="0" applyFont="1" applyAlignment="1">
      <alignment vertical="center"/>
    </xf>
    <xf numFmtId="164" fontId="8" fillId="6" borderId="4" xfId="1" applyNumberFormat="1" applyFont="1" applyFill="1" applyBorder="1" applyAlignment="1">
      <alignment horizontal="center" vertical="center" wrapText="1"/>
    </xf>
    <xf numFmtId="164" fontId="8" fillId="0" borderId="0" xfId="1" applyNumberFormat="1" applyFont="1" applyAlignment="1">
      <alignment horizontal="center" vertical="center" wrapText="1"/>
    </xf>
    <xf numFmtId="0" fontId="8" fillId="6" borderId="2" xfId="1" applyFont="1" applyFill="1" applyBorder="1" applyAlignment="1">
      <alignment horizontal="center" vertical="center" wrapText="1"/>
    </xf>
    <xf numFmtId="0" fontId="8" fillId="6" borderId="3" xfId="1" applyFont="1" applyFill="1" applyBorder="1" applyAlignment="1">
      <alignment horizontal="center" vertical="center" wrapText="1"/>
    </xf>
    <xf numFmtId="0" fontId="4" fillId="5" borderId="1" xfId="1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right" vertical="center" wrapText="1"/>
    </xf>
    <xf numFmtId="0" fontId="3" fillId="0" borderId="1" xfId="1" applyFont="1" applyBorder="1" applyAlignment="1">
      <alignment horizontal="right" vertical="center" wrapText="1"/>
    </xf>
  </cellXfs>
  <cellStyles count="2">
    <cellStyle name="Normal" xfId="0" builtinId="0"/>
    <cellStyle name="Normal 2" xfId="1" xr:uid="{D80F811E-29E4-4591-A5DE-3FE1538B638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I44"/>
  <sheetViews>
    <sheetView tabSelected="1" topLeftCell="A2" zoomScale="60" zoomScaleNormal="60" workbookViewId="0">
      <selection activeCell="I28" sqref="I28"/>
    </sheetView>
  </sheetViews>
  <sheetFormatPr defaultRowHeight="14.5" x14ac:dyDescent="0.35"/>
  <cols>
    <col min="2" max="2" width="9.7265625" customWidth="1"/>
    <col min="3" max="3" width="36.81640625" customWidth="1"/>
    <col min="4" max="4" width="23.453125" customWidth="1"/>
    <col min="5" max="5" width="23" customWidth="1"/>
    <col min="6" max="6" width="16.54296875" customWidth="1"/>
    <col min="7" max="7" width="17.453125" customWidth="1"/>
    <col min="8" max="8" width="18.54296875" customWidth="1"/>
    <col min="9" max="9" width="17.26953125" customWidth="1"/>
  </cols>
  <sheetData>
    <row r="2" spans="2:9" ht="86.25" customHeight="1" x14ac:dyDescent="0.35">
      <c r="B2" s="1" t="s">
        <v>0</v>
      </c>
      <c r="C2" s="1" t="s">
        <v>1</v>
      </c>
      <c r="D2" s="14" t="s">
        <v>2</v>
      </c>
      <c r="E2" s="1" t="s">
        <v>3</v>
      </c>
      <c r="F2" s="14" t="s">
        <v>4</v>
      </c>
      <c r="G2" s="1" t="s">
        <v>5</v>
      </c>
      <c r="H2" s="1" t="s">
        <v>6</v>
      </c>
      <c r="I2" s="1" t="s">
        <v>7</v>
      </c>
    </row>
    <row r="3" spans="2:9" x14ac:dyDescent="0.35">
      <c r="B3" s="1">
        <v>1</v>
      </c>
      <c r="C3" s="1">
        <v>2</v>
      </c>
      <c r="D3" s="1">
        <v>3</v>
      </c>
      <c r="E3" s="1">
        <v>4</v>
      </c>
      <c r="F3" s="1">
        <v>5</v>
      </c>
      <c r="G3" s="1">
        <v>6</v>
      </c>
      <c r="H3" s="1">
        <v>7</v>
      </c>
      <c r="I3" s="1">
        <v>9</v>
      </c>
    </row>
    <row r="4" spans="2:9" x14ac:dyDescent="0.35">
      <c r="B4" s="2">
        <v>1</v>
      </c>
      <c r="C4" s="3" t="s">
        <v>8</v>
      </c>
      <c r="D4" s="4">
        <v>10</v>
      </c>
      <c r="E4" s="5"/>
      <c r="F4" s="6">
        <f t="shared" ref="F4:F34" si="0">E4*D4</f>
        <v>0</v>
      </c>
      <c r="G4" s="23"/>
      <c r="H4" s="23"/>
      <c r="I4" s="23"/>
    </row>
    <row r="5" spans="2:9" x14ac:dyDescent="0.35">
      <c r="B5" s="2">
        <v>2</v>
      </c>
      <c r="C5" s="7" t="s">
        <v>9</v>
      </c>
      <c r="D5" s="4">
        <v>10</v>
      </c>
      <c r="E5" s="5"/>
      <c r="F5" s="6">
        <f t="shared" si="0"/>
        <v>0</v>
      </c>
      <c r="G5" s="23"/>
      <c r="H5" s="23"/>
      <c r="I5" s="23"/>
    </row>
    <row r="6" spans="2:9" x14ac:dyDescent="0.35">
      <c r="B6" s="2">
        <v>3</v>
      </c>
      <c r="C6" s="7" t="s">
        <v>10</v>
      </c>
      <c r="D6" s="4">
        <v>10</v>
      </c>
      <c r="E6" s="5"/>
      <c r="F6" s="6">
        <f t="shared" si="0"/>
        <v>0</v>
      </c>
      <c r="G6" s="23"/>
      <c r="H6" s="23"/>
      <c r="I6" s="23"/>
    </row>
    <row r="7" spans="2:9" x14ac:dyDescent="0.35">
      <c r="B7" s="2">
        <v>4</v>
      </c>
      <c r="C7" s="7" t="s">
        <v>11</v>
      </c>
      <c r="D7" s="4">
        <v>10</v>
      </c>
      <c r="E7" s="5"/>
      <c r="F7" s="6">
        <f t="shared" si="0"/>
        <v>0</v>
      </c>
      <c r="G7" s="23"/>
      <c r="H7" s="23"/>
      <c r="I7" s="23"/>
    </row>
    <row r="8" spans="2:9" x14ac:dyDescent="0.35">
      <c r="B8" s="2">
        <v>5</v>
      </c>
      <c r="C8" s="7" t="s">
        <v>12</v>
      </c>
      <c r="D8" s="4">
        <v>10</v>
      </c>
      <c r="E8" s="5"/>
      <c r="F8" s="6">
        <f t="shared" si="0"/>
        <v>0</v>
      </c>
      <c r="G8" s="23"/>
      <c r="H8" s="23"/>
      <c r="I8" s="23"/>
    </row>
    <row r="9" spans="2:9" x14ac:dyDescent="0.35">
      <c r="B9" s="2">
        <v>6</v>
      </c>
      <c r="C9" s="7" t="s">
        <v>13</v>
      </c>
      <c r="D9" s="4">
        <v>20</v>
      </c>
      <c r="E9" s="5"/>
      <c r="F9" s="6">
        <f t="shared" si="0"/>
        <v>0</v>
      </c>
      <c r="G9" s="23"/>
      <c r="H9" s="23"/>
      <c r="I9" s="23"/>
    </row>
    <row r="10" spans="2:9" x14ac:dyDescent="0.35">
      <c r="B10" s="2">
        <v>7</v>
      </c>
      <c r="C10" s="7" t="s">
        <v>14</v>
      </c>
      <c r="D10" s="4">
        <v>10</v>
      </c>
      <c r="E10" s="5"/>
      <c r="F10" s="6">
        <f t="shared" si="0"/>
        <v>0</v>
      </c>
      <c r="G10" s="23"/>
      <c r="H10" s="23"/>
      <c r="I10" s="23"/>
    </row>
    <row r="11" spans="2:9" x14ac:dyDescent="0.35">
      <c r="B11" s="2">
        <v>8</v>
      </c>
      <c r="C11" s="7" t="s">
        <v>15</v>
      </c>
      <c r="D11" s="4">
        <v>10</v>
      </c>
      <c r="E11" s="5"/>
      <c r="F11" s="6">
        <f t="shared" si="0"/>
        <v>0</v>
      </c>
      <c r="G11" s="23"/>
      <c r="H11" s="23"/>
      <c r="I11" s="23"/>
    </row>
    <row r="12" spans="2:9" x14ac:dyDescent="0.35">
      <c r="B12" s="2">
        <v>9</v>
      </c>
      <c r="C12" s="7" t="s">
        <v>16</v>
      </c>
      <c r="D12" s="4">
        <v>10</v>
      </c>
      <c r="E12" s="5"/>
      <c r="F12" s="6">
        <f t="shared" si="0"/>
        <v>0</v>
      </c>
      <c r="G12" s="23"/>
      <c r="H12" s="23"/>
      <c r="I12" s="23"/>
    </row>
    <row r="13" spans="2:9" x14ac:dyDescent="0.35">
      <c r="B13" s="2">
        <v>10</v>
      </c>
      <c r="C13" s="7" t="s">
        <v>17</v>
      </c>
      <c r="D13" s="4">
        <v>10</v>
      </c>
      <c r="E13" s="8"/>
      <c r="F13" s="6">
        <f t="shared" si="0"/>
        <v>0</v>
      </c>
      <c r="G13" s="23"/>
      <c r="H13" s="23"/>
      <c r="I13" s="23"/>
    </row>
    <row r="14" spans="2:9" x14ac:dyDescent="0.35">
      <c r="B14" s="2">
        <v>11</v>
      </c>
      <c r="C14" s="7" t="s">
        <v>18</v>
      </c>
      <c r="D14" s="9">
        <v>900</v>
      </c>
      <c r="E14" s="8"/>
      <c r="F14" s="6">
        <f t="shared" si="0"/>
        <v>0</v>
      </c>
      <c r="G14" s="23"/>
      <c r="H14" s="23"/>
      <c r="I14" s="23"/>
    </row>
    <row r="15" spans="2:9" x14ac:dyDescent="0.35">
      <c r="B15" s="2">
        <v>12</v>
      </c>
      <c r="C15" s="7" t="s">
        <v>19</v>
      </c>
      <c r="D15" s="9">
        <v>400</v>
      </c>
      <c r="E15" s="8"/>
      <c r="F15" s="6">
        <f t="shared" si="0"/>
        <v>0</v>
      </c>
      <c r="G15" s="23"/>
      <c r="H15" s="23"/>
      <c r="I15" s="23"/>
    </row>
    <row r="16" spans="2:9" x14ac:dyDescent="0.35">
      <c r="B16" s="2">
        <v>13</v>
      </c>
      <c r="C16" s="7" t="s">
        <v>20</v>
      </c>
      <c r="D16" s="9">
        <v>60</v>
      </c>
      <c r="E16" s="8"/>
      <c r="F16" s="6">
        <f t="shared" si="0"/>
        <v>0</v>
      </c>
      <c r="G16" s="23"/>
      <c r="H16" s="23"/>
      <c r="I16" s="23"/>
    </row>
    <row r="17" spans="2:9" x14ac:dyDescent="0.35">
      <c r="B17" s="2">
        <v>14</v>
      </c>
      <c r="C17" s="7" t="s">
        <v>21</v>
      </c>
      <c r="D17" s="4">
        <v>6</v>
      </c>
      <c r="E17" s="8"/>
      <c r="F17" s="6">
        <f t="shared" si="0"/>
        <v>0</v>
      </c>
      <c r="G17" s="4">
        <v>5</v>
      </c>
      <c r="H17" s="8"/>
      <c r="I17" s="6">
        <f t="shared" ref="I17:I23" si="1">G17*H17</f>
        <v>0</v>
      </c>
    </row>
    <row r="18" spans="2:9" x14ac:dyDescent="0.35">
      <c r="B18" s="2">
        <v>15</v>
      </c>
      <c r="C18" s="7" t="s">
        <v>22</v>
      </c>
      <c r="D18" s="4">
        <v>6</v>
      </c>
      <c r="E18" s="8"/>
      <c r="F18" s="6">
        <f t="shared" si="0"/>
        <v>0</v>
      </c>
      <c r="G18" s="4">
        <v>5</v>
      </c>
      <c r="H18" s="8"/>
      <c r="I18" s="6">
        <f t="shared" si="1"/>
        <v>0</v>
      </c>
    </row>
    <row r="19" spans="2:9" x14ac:dyDescent="0.35">
      <c r="B19" s="2">
        <v>16</v>
      </c>
      <c r="C19" s="7" t="s">
        <v>23</v>
      </c>
      <c r="D19" s="4">
        <v>6</v>
      </c>
      <c r="E19" s="8"/>
      <c r="F19" s="6">
        <f t="shared" si="0"/>
        <v>0</v>
      </c>
      <c r="G19" s="4">
        <v>5</v>
      </c>
      <c r="H19" s="8"/>
      <c r="I19" s="6">
        <f t="shared" si="1"/>
        <v>0</v>
      </c>
    </row>
    <row r="20" spans="2:9" x14ac:dyDescent="0.35">
      <c r="B20" s="2">
        <v>17</v>
      </c>
      <c r="C20" s="7" t="s">
        <v>24</v>
      </c>
      <c r="D20" s="4">
        <v>6</v>
      </c>
      <c r="E20" s="8"/>
      <c r="F20" s="6">
        <f t="shared" si="0"/>
        <v>0</v>
      </c>
      <c r="G20" s="4">
        <v>5</v>
      </c>
      <c r="H20" s="8"/>
      <c r="I20" s="6">
        <f t="shared" si="1"/>
        <v>0</v>
      </c>
    </row>
    <row r="21" spans="2:9" x14ac:dyDescent="0.35">
      <c r="B21" s="2">
        <v>18</v>
      </c>
      <c r="C21" s="7" t="s">
        <v>25</v>
      </c>
      <c r="D21" s="4">
        <v>145</v>
      </c>
      <c r="E21" s="8"/>
      <c r="F21" s="6">
        <f t="shared" si="0"/>
        <v>0</v>
      </c>
      <c r="G21" s="4">
        <v>5</v>
      </c>
      <c r="H21" s="8"/>
      <c r="I21" s="6">
        <f t="shared" si="1"/>
        <v>0</v>
      </c>
    </row>
    <row r="22" spans="2:9" x14ac:dyDescent="0.35">
      <c r="B22" s="2">
        <v>19</v>
      </c>
      <c r="C22" s="7" t="s">
        <v>26</v>
      </c>
      <c r="D22" s="4">
        <v>70</v>
      </c>
      <c r="E22" s="8"/>
      <c r="F22" s="6">
        <f t="shared" si="0"/>
        <v>0</v>
      </c>
      <c r="G22" s="4">
        <v>5</v>
      </c>
      <c r="H22" s="8"/>
      <c r="I22" s="6">
        <f t="shared" si="1"/>
        <v>0</v>
      </c>
    </row>
    <row r="23" spans="2:9" x14ac:dyDescent="0.35">
      <c r="B23" s="2">
        <v>20</v>
      </c>
      <c r="C23" s="7" t="s">
        <v>27</v>
      </c>
      <c r="D23" s="4">
        <v>30</v>
      </c>
      <c r="E23" s="8"/>
      <c r="F23" s="6">
        <f t="shared" si="0"/>
        <v>0</v>
      </c>
      <c r="G23" s="4">
        <v>5</v>
      </c>
      <c r="H23" s="8"/>
      <c r="I23" s="6">
        <f t="shared" si="1"/>
        <v>0</v>
      </c>
    </row>
    <row r="24" spans="2:9" x14ac:dyDescent="0.35">
      <c r="B24" s="2">
        <v>21</v>
      </c>
      <c r="C24" s="10" t="s">
        <v>28</v>
      </c>
      <c r="D24" s="9">
        <v>6</v>
      </c>
      <c r="E24" s="8"/>
      <c r="F24" s="6">
        <f t="shared" si="0"/>
        <v>0</v>
      </c>
      <c r="G24" s="23"/>
      <c r="H24" s="23"/>
      <c r="I24" s="23"/>
    </row>
    <row r="25" spans="2:9" x14ac:dyDescent="0.35">
      <c r="B25" s="2">
        <v>22</v>
      </c>
      <c r="C25" s="10" t="s">
        <v>29</v>
      </c>
      <c r="D25" s="9">
        <v>6</v>
      </c>
      <c r="E25" s="8"/>
      <c r="F25" s="6">
        <f t="shared" si="0"/>
        <v>0</v>
      </c>
      <c r="G25" s="23"/>
      <c r="H25" s="23"/>
      <c r="I25" s="23"/>
    </row>
    <row r="26" spans="2:9" x14ac:dyDescent="0.35">
      <c r="B26" s="2">
        <v>23</v>
      </c>
      <c r="C26" s="10" t="s">
        <v>30</v>
      </c>
      <c r="D26" s="9">
        <v>10</v>
      </c>
      <c r="E26" s="8"/>
      <c r="F26" s="6">
        <f t="shared" si="0"/>
        <v>0</v>
      </c>
      <c r="G26" s="23"/>
      <c r="H26" s="23"/>
      <c r="I26" s="23"/>
    </row>
    <row r="27" spans="2:9" x14ac:dyDescent="0.35">
      <c r="B27" s="2">
        <v>24</v>
      </c>
      <c r="C27" s="10" t="s">
        <v>31</v>
      </c>
      <c r="D27" s="9">
        <v>1</v>
      </c>
      <c r="E27" s="8"/>
      <c r="F27" s="6">
        <f t="shared" si="0"/>
        <v>0</v>
      </c>
      <c r="G27" s="23"/>
      <c r="H27" s="23"/>
      <c r="I27" s="23"/>
    </row>
    <row r="28" spans="2:9" ht="18" customHeight="1" x14ac:dyDescent="0.35">
      <c r="B28" s="2">
        <v>25</v>
      </c>
      <c r="C28" s="10" t="s">
        <v>32</v>
      </c>
      <c r="D28" s="9">
        <v>1</v>
      </c>
      <c r="E28" s="8"/>
      <c r="F28" s="6">
        <f t="shared" si="0"/>
        <v>0</v>
      </c>
      <c r="G28" s="4">
        <v>5</v>
      </c>
      <c r="H28" s="8"/>
      <c r="I28" s="6">
        <f t="shared" ref="I28:I34" si="2">G28*H28</f>
        <v>0</v>
      </c>
    </row>
    <row r="29" spans="2:9" x14ac:dyDescent="0.35">
      <c r="B29" s="2">
        <v>26</v>
      </c>
      <c r="C29" s="10" t="s">
        <v>33</v>
      </c>
      <c r="D29" s="9">
        <v>10</v>
      </c>
      <c r="E29" s="8"/>
      <c r="F29" s="6">
        <f t="shared" si="0"/>
        <v>0</v>
      </c>
      <c r="G29" s="4">
        <v>5</v>
      </c>
      <c r="H29" s="8"/>
      <c r="I29" s="6">
        <f t="shared" si="2"/>
        <v>0</v>
      </c>
    </row>
    <row r="30" spans="2:9" x14ac:dyDescent="0.35">
      <c r="B30" s="2">
        <v>27</v>
      </c>
      <c r="C30" s="10" t="s">
        <v>34</v>
      </c>
      <c r="D30" s="9">
        <v>20</v>
      </c>
      <c r="E30" s="8"/>
      <c r="F30" s="6">
        <f t="shared" si="0"/>
        <v>0</v>
      </c>
      <c r="G30" s="4">
        <v>5</v>
      </c>
      <c r="H30" s="8"/>
      <c r="I30" s="6">
        <f t="shared" si="2"/>
        <v>0</v>
      </c>
    </row>
    <row r="31" spans="2:9" x14ac:dyDescent="0.35">
      <c r="B31" s="2">
        <v>28</v>
      </c>
      <c r="C31" s="10" t="s">
        <v>35</v>
      </c>
      <c r="D31" s="9">
        <v>45</v>
      </c>
      <c r="E31" s="8"/>
      <c r="F31" s="6">
        <f t="shared" si="0"/>
        <v>0</v>
      </c>
      <c r="G31" s="4">
        <v>5</v>
      </c>
      <c r="H31" s="8"/>
      <c r="I31" s="6">
        <f t="shared" si="2"/>
        <v>0</v>
      </c>
    </row>
    <row r="32" spans="2:9" x14ac:dyDescent="0.35">
      <c r="B32" s="2">
        <v>29</v>
      </c>
      <c r="C32" s="10" t="s">
        <v>36</v>
      </c>
      <c r="D32" s="9">
        <v>65</v>
      </c>
      <c r="E32" s="8"/>
      <c r="F32" s="6">
        <f t="shared" si="0"/>
        <v>0</v>
      </c>
      <c r="G32" s="4">
        <v>5</v>
      </c>
      <c r="H32" s="8"/>
      <c r="I32" s="6">
        <f t="shared" si="2"/>
        <v>0</v>
      </c>
    </row>
    <row r="33" spans="2:9" x14ac:dyDescent="0.35">
      <c r="B33" s="2">
        <v>30</v>
      </c>
      <c r="C33" s="10" t="s">
        <v>37</v>
      </c>
      <c r="D33" s="9">
        <v>50</v>
      </c>
      <c r="E33" s="8"/>
      <c r="F33" s="6">
        <f t="shared" si="0"/>
        <v>0</v>
      </c>
      <c r="G33" s="4">
        <v>5</v>
      </c>
      <c r="H33" s="8"/>
      <c r="I33" s="6">
        <f t="shared" si="2"/>
        <v>0</v>
      </c>
    </row>
    <row r="34" spans="2:9" x14ac:dyDescent="0.35">
      <c r="B34" s="2">
        <v>31</v>
      </c>
      <c r="C34" s="3" t="s">
        <v>38</v>
      </c>
      <c r="D34" s="9">
        <v>15</v>
      </c>
      <c r="E34" s="8"/>
      <c r="F34" s="6">
        <f t="shared" si="0"/>
        <v>0</v>
      </c>
      <c r="G34" s="4">
        <v>5</v>
      </c>
      <c r="H34" s="8"/>
      <c r="I34" s="6">
        <f t="shared" si="2"/>
        <v>0</v>
      </c>
    </row>
    <row r="35" spans="2:9" x14ac:dyDescent="0.35">
      <c r="B35" s="2">
        <v>32</v>
      </c>
      <c r="C35" s="3" t="s">
        <v>39</v>
      </c>
      <c r="D35" s="9">
        <v>20</v>
      </c>
      <c r="E35" s="8"/>
      <c r="F35" s="6"/>
      <c r="G35" s="23"/>
      <c r="H35" s="23"/>
      <c r="I35" s="23"/>
    </row>
    <row r="36" spans="2:9" x14ac:dyDescent="0.35">
      <c r="B36" s="2">
        <v>33</v>
      </c>
      <c r="C36" s="13" t="s">
        <v>40</v>
      </c>
      <c r="D36" s="9">
        <v>17</v>
      </c>
      <c r="E36" s="8"/>
      <c r="F36" s="6">
        <f>E36*D36</f>
        <v>0</v>
      </c>
      <c r="G36" s="4">
        <v>5</v>
      </c>
      <c r="H36" s="8"/>
      <c r="I36" s="6">
        <f>G36*H36</f>
        <v>0</v>
      </c>
    </row>
    <row r="37" spans="2:9" x14ac:dyDescent="0.35">
      <c r="B37" s="2">
        <v>34</v>
      </c>
      <c r="C37" s="12" t="s">
        <v>41</v>
      </c>
      <c r="D37" s="9">
        <v>30</v>
      </c>
      <c r="E37" s="8"/>
      <c r="F37" s="6"/>
      <c r="G37" s="23"/>
      <c r="H37" s="23"/>
      <c r="I37" s="23"/>
    </row>
    <row r="38" spans="2:9" ht="29" x14ac:dyDescent="0.35">
      <c r="B38" s="16"/>
      <c r="C38" s="16"/>
      <c r="E38" s="15" t="s">
        <v>42</v>
      </c>
      <c r="F38" s="11">
        <f>SUM(F4:F37)</f>
        <v>0</v>
      </c>
      <c r="G38" s="24" t="s">
        <v>43</v>
      </c>
      <c r="H38" s="25"/>
      <c r="I38" s="11">
        <f>SUM(I17:I36)</f>
        <v>0</v>
      </c>
    </row>
    <row r="40" spans="2:9" x14ac:dyDescent="0.35">
      <c r="B40" s="17"/>
    </row>
    <row r="41" spans="2:9" ht="15" thickBot="1" x14ac:dyDescent="0.4"/>
    <row r="42" spans="2:9" s="18" customFormat="1" ht="33.65" customHeight="1" thickBot="1" x14ac:dyDescent="0.4">
      <c r="C42" s="21" t="s">
        <v>44</v>
      </c>
      <c r="D42" s="22"/>
      <c r="E42" s="19">
        <f>F38+I38</f>
        <v>0</v>
      </c>
      <c r="F42" s="20"/>
    </row>
    <row r="44" spans="2:9" x14ac:dyDescent="0.35">
      <c r="B44" t="s">
        <v>45</v>
      </c>
    </row>
  </sheetData>
  <mergeCells count="6">
    <mergeCell ref="C42:D42"/>
    <mergeCell ref="G4:I16"/>
    <mergeCell ref="G24:I27"/>
    <mergeCell ref="G37:I37"/>
    <mergeCell ref="G38:H38"/>
    <mergeCell ref="G35:I35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FAA91A59187341A45FF5674955926A" ma:contentTypeVersion="10" ma:contentTypeDescription="Create a new document." ma:contentTypeScope="" ma:versionID="229b4305e09ec0f716590acfe485576e">
  <xsd:schema xmlns:xsd="http://www.w3.org/2001/XMLSchema" xmlns:xs="http://www.w3.org/2001/XMLSchema" xmlns:p="http://schemas.microsoft.com/office/2006/metadata/properties" xmlns:ns2="174e2526-1205-4a65-b23b-c71d1ac53409" xmlns:ns3="3db48862-3d5a-4b5b-a8ee-b1270852f994" targetNamespace="http://schemas.microsoft.com/office/2006/metadata/properties" ma:root="true" ma:fieldsID="ab00f369b72425a3ebaab6f79904d668" ns2:_="" ns3:_="">
    <xsd:import namespace="174e2526-1205-4a65-b23b-c71d1ac53409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4e2526-1205-4a65-b23b-c71d1ac534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74e2526-1205-4a65-b23b-c71d1ac53409">
      <Terms xmlns="http://schemas.microsoft.com/office/infopath/2007/PartnerControls"/>
    </lcf76f155ced4ddcb4097134ff3c332f>
    <TaxCatchAll xmlns="3db48862-3d5a-4b5b-a8ee-b1270852f994" xsi:nil="true"/>
  </documentManagement>
</p:properties>
</file>

<file path=customXml/itemProps1.xml><?xml version="1.0" encoding="utf-8"?>
<ds:datastoreItem xmlns:ds="http://schemas.openxmlformats.org/officeDocument/2006/customXml" ds:itemID="{6B53E671-D174-4633-86C6-47FB4C868C6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74e2526-1205-4a65-b23b-c71d1ac53409"/>
    <ds:schemaRef ds:uri="3db48862-3d5a-4b5b-a8ee-b1270852f9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9058849-DCDC-471D-B2F4-0DBE51DD042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EF26D61-8063-400D-B9F1-2B99E86B2E56}">
  <ds:schemaRefs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purl.org/dc/dcmitype/"/>
    <ds:schemaRef ds:uri="http://purl.org/dc/elements/1.1/"/>
    <ds:schemaRef ds:uri="http://schemas.microsoft.com/office/infopath/2007/PartnerControls"/>
    <ds:schemaRef ds:uri="3db48862-3d5a-4b5b-a8ee-b1270852f994"/>
    <ds:schemaRef ds:uri="http://www.w3.org/XML/1998/namespace"/>
    <ds:schemaRef ds:uri="174e2526-1205-4a65-b23b-c71d1ac53409"/>
    <ds:schemaRef ds:uri="http://schemas.microsoft.com/office/2006/metadata/propertie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Laura Ivaškevičienė</dc:creator>
  <cp:keywords/>
  <dc:description/>
  <cp:lastModifiedBy>Ilona Kiselienė</cp:lastModifiedBy>
  <cp:revision/>
  <dcterms:created xsi:type="dcterms:W3CDTF">2015-06-05T18:17:20Z</dcterms:created>
  <dcterms:modified xsi:type="dcterms:W3CDTF">2026-02-20T06:16:05Z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0x010100E6FAA91A59187341A45FF5674955926A</vt:lpwstr>
  </property>
  <property fmtid="{D5CDD505-2E9C-101B-9397-08002B2CF9AE}" pid="3" name="MediaServiceImageTags">
    <vt:lpwstr/>
  </property>
</Properties>
</file>